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1640"/>
  </bookViews>
  <sheets>
    <sheet name="местный" sheetId="2" r:id="rId1"/>
  </sheets>
  <definedNames>
    <definedName name="_xlnm.Print_Area" localSheetId="0">местный!$A$1:$D$26</definedName>
  </definedNames>
  <calcPr calcId="114210"/>
</workbook>
</file>

<file path=xl/calcChain.xml><?xml version="1.0" encoding="utf-8"?>
<calcChain xmlns="http://schemas.openxmlformats.org/spreadsheetml/2006/main">
  <c r="D14" i="2"/>
  <c r="D7"/>
  <c r="D24"/>
  <c r="D25"/>
  <c r="C24"/>
  <c r="C7"/>
  <c r="C14"/>
  <c r="C25"/>
  <c r="B24"/>
  <c r="B7"/>
  <c r="B14"/>
  <c r="B25"/>
</calcChain>
</file>

<file path=xl/sharedStrings.xml><?xml version="1.0" encoding="utf-8"?>
<sst xmlns="http://schemas.openxmlformats.org/spreadsheetml/2006/main" count="29" uniqueCount="29">
  <si>
    <t>Наименование показателей</t>
  </si>
  <si>
    <t>ДОХОДЫ</t>
  </si>
  <si>
    <t>Налоги на прибыль,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</si>
  <si>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</si>
  <si>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</si>
  <si>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</si>
  <si>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</si>
  <si>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</si>
  <si>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</si>
  <si>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</si>
  <si>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</si>
  <si>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</si>
  <si>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</si>
  <si>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</si>
  <si>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ИТОГО РАСХОДОВ</t>
  </si>
  <si>
    <t>НАЛОГОВЫЕ И НЕНАЛОГОВЫЕ ДОХОДЫ</t>
  </si>
  <si>
    <t>Культура, кинематография</t>
  </si>
  <si>
    <t xml:space="preserve">ДЕФИЦИТ </t>
  </si>
  <si>
    <t>Зав.сектором экономики и финансов</t>
  </si>
  <si>
    <t>Приложение 1 к пояснительной записке</t>
  </si>
  <si>
    <t>тыс.рублей</t>
  </si>
  <si>
    <t>Физическая культура и спорт</t>
  </si>
  <si>
    <t>Социальная политика</t>
  </si>
  <si>
    <t>2018 год</t>
  </si>
  <si>
    <t>2019 год</t>
  </si>
  <si>
    <t>Е.В. Погребняк</t>
  </si>
  <si>
    <t>Бюджет Егорлыкского сельского поселения Егорлыкского района на 2018 - 2020 годы</t>
  </si>
  <si>
    <t>2020 год</t>
  </si>
  <si>
    <t>Образование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</si>
</sst>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4" fillId="0" borderId="1" xfId="0" applyFont="1" applyFill="1" applyBorder="1"/>
    <xf numFmtId="0" fontId="8" fillId="0" borderId="1" xfId="0" applyFont="1" applyFill="1" applyBorder="1"/>
    <xf numFmtId="165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/>
    <xf numFmtId="4" fontId="4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top" wrapText="1"/>
    </xf>
    <xf numFmtId="0" fontId="0" fillId="0" borderId="0" xfId="0" applyAlignment="1"/>
    <xf numFmtId="49" fontId="8" fillId="0" borderId="0" xfId="0" applyNumberFormat="1" applyFont="1" applyAlignment="1">
      <alignment horizontal="center" wrapText="1"/>
    </xf>
    <xf numFmtId="164" fontId="7" fillId="0" borderId="2" xfId="0" applyNumberFormat="1" applyFont="1" applyFill="1" applyBorder="1" applyAlignment="1">
      <alignment horizontal="right"/>
    </xf>
    <xf numFmtId="0" fontId="0" fillId="0" borderId="2" xfId="0" applyBorder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D26"/>
  <sheetViews>
    <sheetView tabSelected="1" view="pageBreakPreview" workbookViewId="0">
      <selection activeCell="D14" sqref="D14"/>
    </sheetView>
  </sheetViews>
  <sheetFormatPr defaultRowHeight="12.75"/>
  <cols>
    <col min="1" max="1" width="60.7109375" style="1" customWidth="1"/>
    <col min="2" max="2" width="15" style="2" customWidth="1"/>
    <col min="3" max="3" width="14" style="2" customWidth="1"/>
    <col min="4" max="4" width="14.7109375" style="2" customWidth="1"/>
    <col min="5" max="16384" width="9.140625" style="2"/>
  </cols>
  <sheetData>
    <row r="1" spans="1:4" ht="32.25" customHeight="1">
      <c r="A1" s="6"/>
      <c r="C1" s="25" t="s">
        <v>19</v>
      </c>
      <c r="D1" s="26"/>
    </row>
    <row r="2" spans="1:4" ht="15.75" customHeight="1">
      <c r="A2" s="27" t="s">
        <v>26</v>
      </c>
      <c r="B2" s="27"/>
      <c r="C2" s="26"/>
      <c r="D2" s="26"/>
    </row>
    <row r="3" spans="1:4" ht="13.5" customHeight="1">
      <c r="A3" s="3"/>
      <c r="D3" s="4" t="s">
        <v>20</v>
      </c>
    </row>
    <row r="4" spans="1:4" ht="15.75" customHeight="1">
      <c r="A4" s="32" t="s">
        <v>0</v>
      </c>
      <c r="B4" s="30" t="s">
        <v>23</v>
      </c>
      <c r="C4" s="33" t="s">
        <v>24</v>
      </c>
      <c r="D4" s="33" t="s">
        <v>27</v>
      </c>
    </row>
    <row r="5" spans="1:4" ht="7.5" customHeight="1">
      <c r="A5" s="32"/>
      <c r="B5" s="31"/>
      <c r="C5" s="34"/>
      <c r="D5" s="34"/>
    </row>
    <row r="6" spans="1:4" s="5" customFormat="1" ht="21" customHeight="1">
      <c r="A6" s="7" t="s">
        <v>1</v>
      </c>
      <c r="B6" s="8"/>
      <c r="C6" s="8"/>
      <c r="D6" s="8"/>
    </row>
    <row r="7" spans="1:4" s="5" customFormat="1" ht="15.75" customHeight="1">
      <c r="A7" s="9" t="s">
        <v>15</v>
      </c>
      <c r="B7" s="10">
        <f>SUM(B8:B12)</f>
        <v>39916.799999999996</v>
      </c>
      <c r="C7" s="10">
        <f>SUM(C8:C12)</f>
        <v>40662.300000000003</v>
      </c>
      <c r="D7" s="10">
        <f>SUM(D8:D12)</f>
        <v>41434.899999999994</v>
      </c>
    </row>
    <row r="8" spans="1:4" s="5" customFormat="1" ht="18.75" customHeight="1">
      <c r="A8" s="11" t="s">
        <v>2</v>
      </c>
      <c r="B8" s="12">
        <v>10224.799999999999</v>
      </c>
      <c r="C8" s="18">
        <v>10760</v>
      </c>
      <c r="D8" s="18">
        <v>11316.8</v>
      </c>
    </row>
    <row r="9" spans="1:4" s="5" customFormat="1" ht="18.75" customHeight="1">
      <c r="A9" s="11" t="s">
        <v>3</v>
      </c>
      <c r="B9" s="12">
        <v>8165.4</v>
      </c>
      <c r="C9" s="23">
        <v>8346.4</v>
      </c>
      <c r="D9" s="23">
        <v>8531.4</v>
      </c>
    </row>
    <row r="10" spans="1:4" s="5" customFormat="1" ht="18.75" customHeight="1">
      <c r="A10" s="11" t="s">
        <v>4</v>
      </c>
      <c r="B10" s="21">
        <v>20787</v>
      </c>
      <c r="C10" s="18">
        <v>20787</v>
      </c>
      <c r="D10" s="18">
        <v>20787</v>
      </c>
    </row>
    <row r="11" spans="1:4" s="5" customFormat="1" ht="32.25" customHeight="1">
      <c r="A11" s="13" t="s">
        <v>5</v>
      </c>
      <c r="B11" s="21">
        <v>483.6</v>
      </c>
      <c r="C11" s="18">
        <v>502.9</v>
      </c>
      <c r="D11" s="18">
        <v>523.1</v>
      </c>
    </row>
    <row r="12" spans="1:4" s="5" customFormat="1" ht="18.75" customHeight="1">
      <c r="A12" s="11" t="s">
        <v>6</v>
      </c>
      <c r="B12" s="12">
        <v>256</v>
      </c>
      <c r="C12" s="18">
        <v>266</v>
      </c>
      <c r="D12" s="18">
        <v>276.60000000000002</v>
      </c>
    </row>
    <row r="13" spans="1:4" s="5" customFormat="1" ht="16.5" customHeight="1">
      <c r="A13" s="9" t="s">
        <v>7</v>
      </c>
      <c r="B13" s="14">
        <v>6379.3</v>
      </c>
      <c r="C13" s="22">
        <v>6982.4</v>
      </c>
      <c r="D13" s="19">
        <v>6235.4</v>
      </c>
    </row>
    <row r="14" spans="1:4" s="5" customFormat="1" ht="20.25" customHeight="1">
      <c r="A14" s="15" t="s">
        <v>8</v>
      </c>
      <c r="B14" s="14">
        <f>B7+B13</f>
        <v>46296.1</v>
      </c>
      <c r="C14" s="14">
        <f>C7+C13</f>
        <v>47644.700000000004</v>
      </c>
      <c r="D14" s="14">
        <f>D7+D13</f>
        <v>47670.299999999996</v>
      </c>
    </row>
    <row r="15" spans="1:4" s="5" customFormat="1" ht="23.25" customHeight="1">
      <c r="A15" s="15" t="s">
        <v>9</v>
      </c>
      <c r="B15" s="8"/>
      <c r="C15" s="8"/>
      <c r="D15" s="8"/>
    </row>
    <row r="16" spans="1:4" s="5" customFormat="1" ht="18.75" customHeight="1">
      <c r="A16" s="11" t="s">
        <v>10</v>
      </c>
      <c r="B16" s="12">
        <v>11593.9</v>
      </c>
      <c r="C16" s="20">
        <v>11590.3</v>
      </c>
      <c r="D16" s="20">
        <v>11923.9</v>
      </c>
    </row>
    <row r="17" spans="1:4" s="5" customFormat="1" ht="18.75" customHeight="1">
      <c r="A17" s="11" t="s">
        <v>11</v>
      </c>
      <c r="B17" s="12">
        <v>696.9</v>
      </c>
      <c r="C17" s="20">
        <v>696.9</v>
      </c>
      <c r="D17" s="20">
        <v>696.9</v>
      </c>
    </row>
    <row r="18" spans="1:4" s="5" customFormat="1" ht="33.75" customHeight="1">
      <c r="A18" s="11" t="s">
        <v>12</v>
      </c>
      <c r="B18" s="24">
        <v>229.7</v>
      </c>
      <c r="C18" s="20">
        <v>238.9</v>
      </c>
      <c r="D18" s="20">
        <v>248.5</v>
      </c>
    </row>
    <row r="19" spans="1:4" s="5" customFormat="1" ht="18.75" customHeight="1">
      <c r="A19" s="11" t="s">
        <v>13</v>
      </c>
      <c r="B19" s="12">
        <v>20740.2</v>
      </c>
      <c r="C19" s="20">
        <v>21660.9</v>
      </c>
      <c r="D19" s="20">
        <v>22634.1</v>
      </c>
    </row>
    <row r="20" spans="1:4" s="5" customFormat="1" ht="18.75" customHeight="1">
      <c r="A20" s="11" t="s">
        <v>28</v>
      </c>
      <c r="B20" s="12">
        <v>30</v>
      </c>
      <c r="C20" s="20">
        <v>30</v>
      </c>
      <c r="D20" s="20">
        <v>30</v>
      </c>
    </row>
    <row r="21" spans="1:4" s="5" customFormat="1" ht="18.75" customHeight="1">
      <c r="A21" s="11" t="s">
        <v>16</v>
      </c>
      <c r="B21" s="12">
        <v>12676</v>
      </c>
      <c r="C21" s="20">
        <v>13093.5</v>
      </c>
      <c r="D21" s="20">
        <v>11797.7</v>
      </c>
    </row>
    <row r="22" spans="1:4" s="5" customFormat="1" ht="18.75" customHeight="1">
      <c r="A22" s="11" t="s">
        <v>22</v>
      </c>
      <c r="B22" s="12">
        <v>119.4</v>
      </c>
      <c r="C22" s="20">
        <v>124.2</v>
      </c>
      <c r="D22" s="20">
        <v>129.19999999999999</v>
      </c>
    </row>
    <row r="23" spans="1:4" s="5" customFormat="1" ht="18.75" customHeight="1">
      <c r="A23" s="11" t="s">
        <v>21</v>
      </c>
      <c r="B23" s="12">
        <v>210</v>
      </c>
      <c r="C23" s="20">
        <v>210</v>
      </c>
      <c r="D23" s="20">
        <v>210</v>
      </c>
    </row>
    <row r="24" spans="1:4" s="5" customFormat="1" ht="16.5" customHeight="1">
      <c r="A24" s="16" t="s">
        <v>14</v>
      </c>
      <c r="B24" s="14">
        <f>SUM(B16:B23)</f>
        <v>46296.1</v>
      </c>
      <c r="C24" s="14">
        <f>SUM(C16:C23)</f>
        <v>47644.7</v>
      </c>
      <c r="D24" s="14">
        <f>SUM(D16:D23)</f>
        <v>47670.299999999988</v>
      </c>
    </row>
    <row r="25" spans="1:4" s="5" customFormat="1" ht="18.75" customHeight="1">
      <c r="A25" s="16" t="s">
        <v>17</v>
      </c>
      <c r="B25" s="14">
        <f>B14-B24</f>
        <v>0</v>
      </c>
      <c r="C25" s="14">
        <f>C14-C24</f>
        <v>0</v>
      </c>
      <c r="D25" s="14">
        <f>D14-D24</f>
        <v>0</v>
      </c>
    </row>
    <row r="26" spans="1:4" ht="56.25" customHeight="1">
      <c r="A26" s="17" t="s">
        <v>18</v>
      </c>
      <c r="B26" s="28" t="s">
        <v>25</v>
      </c>
      <c r="C26" s="29"/>
    </row>
  </sheetData>
  <mergeCells count="7">
    <mergeCell ref="C1:D1"/>
    <mergeCell ref="A2:D2"/>
    <mergeCell ref="B26:C26"/>
    <mergeCell ref="B4:B5"/>
    <mergeCell ref="A4:A5"/>
    <mergeCell ref="C4:C5"/>
    <mergeCell ref="D4:D5"/>
  </mergeCells>
  <phoneticPr fontId="6" type="noConversion"/>
  <pageMargins left="0.94488188976377963" right="0.59055118110236227" top="0.15748031496062992" bottom="0.15748031496062992" header="0.19685039370078741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местный</vt:lpstr>
      <vt:lpstr>местный!Область_печати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Главный бухгалтер</cp:lastModifiedBy>
  <cp:lastPrinted>2015-12-08T05:00:05Z</cp:lastPrinted>
  <dcterms:created xsi:type="dcterms:W3CDTF">2007-08-20T13:14:41Z</dcterms:created>
  <dcterms:modified xsi:type="dcterms:W3CDTF">2017-11-13T11:56:08Z</dcterms:modified>
</cp:coreProperties>
</file>